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otiev_sv\Desktop\Реконструкция\117301-ТПИР ИТ-2022-ДРСК-ЕАО\НМЦ\"/>
    </mc:Choice>
  </mc:AlternateContent>
  <bookViews>
    <workbookView xWindow="0" yWindow="0" windowWidth="34350" windowHeight="1707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M9" i="1" l="1"/>
  <c r="N9" i="1"/>
  <c r="P9" i="1"/>
  <c r="Q9" i="1" s="1"/>
  <c r="I9" i="1" l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<sst xmlns="http://schemas.openxmlformats.org/spreadsheetml/2006/main" count="33" uniqueCount="25">
  <si>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</si>
  <si>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</si>
  <si>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</si>
  <si>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</si>
  <si>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</si>
  <si>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</si>
  <si>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</si>
  <si>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</si>
  <si>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</si>
  <si>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</si>
  <si>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</si>
  <si>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</si>
  <si>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</si>
  <si>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</si>
  <si>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</si>
  <si>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</si>
  <si>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</si>
  <si>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</si>
  <si>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</si>
  <si>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</si>
  <si>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</si>
  <si>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</si>
  <si>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</si>
  <si>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</si>
  <si>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Реконструкция и монтаж структурированной кабельной системы локальной вычислительной сети филиала "ЭС ЕАО"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</si>
</sst>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sz val="10"/>
      <color rgb="FF00206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BDD7EE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16" fillId="0" borderId="27" xfId="0" applyFont="1" applyBorder="1" applyAlignment="1">
      <alignment vertical="top" wrapText="1"/>
    </xf>
    <xf numFmtId="4" fontId="17" fillId="6" borderId="14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Font="1" applyAlignment="1">
      <alignment horizontal="justify"/>
    </xf>
    <xf numFmtId="3" fontId="17" fillId="6" borderId="8" xfId="0" applyNumberFormat="1" applyFont="1" applyFill="1" applyBorder="1" applyAlignment="1" applyProtection="1">
      <alignment horizontal="center" vertical="top" wrapText="1"/>
      <protection locked="0"/>
    </xf>
    <xf numFmtId="4" fontId="17" fillId="7" borderId="9" xfId="0" applyNumberFormat="1" applyFont="1" applyFill="1" applyBorder="1" applyAlignment="1" applyProtection="1">
      <alignment horizontal="center" vertical="top" wrapText="1"/>
    </xf>
    <xf numFmtId="2" fontId="6" fillId="4" borderId="4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7" fillId="0" borderId="24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J9" sqref="J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1.85546875" bestFit="1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7" t="s">
        <v>17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29" t="s">
        <v>10</v>
      </c>
      <c r="C3" s="30"/>
      <c r="D3" s="30"/>
      <c r="E3" s="38"/>
      <c r="F3" s="54">
        <v>7677348.9400000004</v>
      </c>
      <c r="G3" s="20" t="s">
        <v>2</v>
      </c>
      <c r="H3" s="1"/>
      <c r="I3" s="29" t="s">
        <v>22</v>
      </c>
      <c r="J3" s="30"/>
      <c r="K3" s="30"/>
      <c r="L3" s="30"/>
      <c r="M3" s="30"/>
      <c r="N3" s="30"/>
      <c r="O3" s="30"/>
      <c r="P3" s="30"/>
      <c r="Q3" s="3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5"/>
      <c r="C4" s="55"/>
      <c r="D4" s="55"/>
      <c r="E4" s="55"/>
      <c r="F4" s="55"/>
      <c r="G4" s="55"/>
      <c r="H4" s="1"/>
      <c r="I4" s="48" t="s">
        <v>18</v>
      </c>
      <c r="J4" s="48"/>
      <c r="K4" s="48"/>
      <c r="L4" s="4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6" t="s">
        <v>19</v>
      </c>
      <c r="J5" s="26"/>
      <c r="K5" s="26"/>
      <c r="L5" s="2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2" t="s">
        <v>11</v>
      </c>
      <c r="C7" s="38"/>
      <c r="D7" s="43"/>
      <c r="E7" s="43"/>
      <c r="F7" s="44"/>
      <c r="G7" s="45"/>
      <c r="H7" s="5"/>
      <c r="I7" s="29" t="s">
        <v>21</v>
      </c>
      <c r="J7" s="30"/>
      <c r="K7" s="30"/>
      <c r="L7" s="30"/>
      <c r="M7" s="30"/>
      <c r="N7" s="30"/>
      <c r="O7" s="30"/>
      <c r="P7" s="30"/>
      <c r="Q7" s="3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11" thickBot="1" x14ac:dyDescent="0.3">
      <c r="A9" s="6"/>
      <c r="B9" s="11">
        <v>1</v>
      </c>
      <c r="C9" s="49" t="s">
        <v>24</v>
      </c>
      <c r="D9" s="50" t="s">
        <v>12</v>
      </c>
      <c r="E9" s="51">
        <v>7677348.9400000004</v>
      </c>
      <c r="F9" s="52">
        <v>1</v>
      </c>
      <c r="G9" s="53">
        <f>E9*F9</f>
        <v>7677348.9400000004</v>
      </c>
      <c r="H9" s="1"/>
      <c r="I9" s="17">
        <f>B9</f>
        <v>1</v>
      </c>
      <c r="J9" s="49" t="s">
        <v>24</v>
      </c>
      <c r="K9" s="13"/>
      <c r="L9" s="13"/>
      <c r="M9" s="18" t="str">
        <f>D9</f>
        <v>шт.</v>
      </c>
      <c r="N9" s="21">
        <f>E9</f>
        <v>7677348.9400000004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2" t="s">
        <v>5</v>
      </c>
      <c r="C10" s="33"/>
      <c r="D10" s="33"/>
      <c r="E10" s="33"/>
      <c r="F10" s="34"/>
      <c r="G10" s="14">
        <f>SUM(G9:G9)</f>
        <v>7677348.9400000004</v>
      </c>
      <c r="H10" s="1"/>
      <c r="I10" s="32" t="s">
        <v>5</v>
      </c>
      <c r="J10" s="33"/>
      <c r="K10" s="33"/>
      <c r="L10" s="33"/>
      <c r="M10" s="33"/>
      <c r="N10" s="33"/>
      <c r="O10" s="33"/>
      <c r="P10" s="34"/>
      <c r="Q10" s="14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6" t="s">
        <v>15</v>
      </c>
      <c r="C11" s="47"/>
      <c r="D11" s="47"/>
      <c r="E11" s="47"/>
      <c r="F11" s="22">
        <v>0.2</v>
      </c>
      <c r="G11" s="15">
        <f>G10*F11</f>
        <v>1535469.7880000002</v>
      </c>
      <c r="H11" s="1"/>
      <c r="I11" s="46" t="s">
        <v>15</v>
      </c>
      <c r="J11" s="47"/>
      <c r="K11" s="47"/>
      <c r="L11" s="47"/>
      <c r="M11" s="47"/>
      <c r="N11" s="47"/>
      <c r="O11" s="47"/>
      <c r="P11" s="22">
        <v>0.2</v>
      </c>
      <c r="Q11" s="15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9" t="s">
        <v>6</v>
      </c>
      <c r="C12" s="40"/>
      <c r="D12" s="40"/>
      <c r="E12" s="40"/>
      <c r="F12" s="41"/>
      <c r="G12" s="16">
        <f>G10+G11</f>
        <v>9212818.7280000001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6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6"/>
      <c r="C13" s="56"/>
      <c r="D13" s="56"/>
      <c r="E13" s="56"/>
      <c r="F13" s="56"/>
      <c r="G13" s="56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6"/>
      <c r="C14" s="56"/>
      <c r="D14" s="56"/>
      <c r="E14" s="56"/>
      <c r="F14" s="56"/>
      <c r="G14" s="56"/>
      <c r="H14" s="3"/>
      <c r="I14" s="3"/>
      <c r="J14" s="35" t="s">
        <v>16</v>
      </c>
      <c r="K14" s="36"/>
      <c r="L14" s="25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28"/>
      <c r="K15" s="28"/>
      <c r="L15" s="23"/>
      <c r="AA15" s="1"/>
    </row>
    <row r="16" spans="1:27" ht="16.5" x14ac:dyDescent="0.25">
      <c r="J16" s="27"/>
      <c r="K16" s="27"/>
      <c r="L16" s="24"/>
    </row>
    <row r="17" spans="10:12" ht="19.5" x14ac:dyDescent="0.25">
      <c r="J17" s="28"/>
      <c r="K17" s="28"/>
      <c r="L17" s="23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Фотьев Сергей Владимирович</cp:lastModifiedBy>
  <dcterms:created xsi:type="dcterms:W3CDTF">2018-05-22T01:14:50Z</dcterms:created>
  <dcterms:modified xsi:type="dcterms:W3CDTF">2022-02-10T06:45:52Z</dcterms:modified>
</cp:coreProperties>
</file>